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33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Лист1!$12:$13</definedName>
  </definedNames>
  <calcPr calcId="145621" iterate="1"/>
</workbook>
</file>

<file path=xl/calcChain.xml><?xml version="1.0" encoding="utf-8"?>
<calcChain xmlns="http://schemas.openxmlformats.org/spreadsheetml/2006/main">
  <c r="C23" i="1" l="1"/>
  <c r="C31" i="1"/>
  <c r="C30" i="1" s="1"/>
  <c r="C28" i="1"/>
  <c r="C20" i="1" l="1"/>
  <c r="C21" i="1"/>
  <c r="C18" i="1" l="1"/>
  <c r="C16" i="1"/>
  <c r="C26" i="1" l="1"/>
  <c r="C25" i="1" l="1"/>
  <c r="C15" i="1"/>
  <c r="C14" i="1" l="1"/>
</calcChain>
</file>

<file path=xl/sharedStrings.xml><?xml version="1.0" encoding="utf-8"?>
<sst xmlns="http://schemas.openxmlformats.org/spreadsheetml/2006/main" count="49" uniqueCount="47">
  <si>
    <t>Код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</si>
  <si>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</si>
  <si>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Сумма на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</si>
  <si>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</si>
  <si>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</si>
  <si>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</si>
  <si>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</si>
  <si>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</si>
  <si>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</si>
  <si>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</si>
  <si>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</si>
  <si>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</si>
  <si>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</si>
  <si>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</si>
  <si>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</si>
  <si>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</si>
  <si>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</si>
  <si>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</si>
  <si>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</si>
  <si>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</si>
  <si>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</si>
  <si>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</si>
  <si>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</si>
  <si>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</si>
  <si>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</si>
  <si>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</si>
  <si>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</si>
  <si>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</si>
  <si>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</si>
  <si>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</si>
  <si>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</si>
  <si>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</si>
  <si>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</si>
  <si>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</si>
  <si>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</si>
  <si>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</si>
  <si>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</si>
  <si>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</si>
  <si>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</si>
  <si>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</si>
  <si>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</si>
  <si>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>(рублей)</t>
  </si>
  <si>
    <t>к решению Думы города Югорска</t>
  </si>
  <si>
    <t>Приложение 11</t>
  </si>
  <si>
    <t xml:space="preserve">Источники финансирования дефицита бюджета города Югорска на 2025 год </t>
  </si>
  <si>
    <t>от 20 декабря 2024 года № 102</t>
  </si>
  <si>
    <t>от 26 декабря 2025 года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</si>
</sst>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left" vertical="center" indent="24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center" indent="24"/>
    </xf>
    <xf numFmtId="0" fontId="1" fillId="0" borderId="0" xfId="0" applyFont="1" applyAlignment="1">
      <alignment horizontal="left" indent="24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2"/>
  <sheetViews>
    <sheetView tabSelected="1" workbookViewId="0">
      <selection activeCell="A9" sqref="A9:C9"/>
    </sheetView>
  </sheetViews>
  <sheetFormatPr defaultColWidth="9.109375" defaultRowHeight="15.6" x14ac:dyDescent="0.3"/>
  <cols>
    <col min="1" max="1" width="28.6640625" style="1" customWidth="1"/>
    <col min="2" max="2" width="56.33203125" style="1" customWidth="1"/>
    <col min="3" max="3" width="19.44140625" style="1" customWidth="1"/>
    <col min="4" max="16384" width="9.109375" style="1"/>
  </cols>
  <sheetData>
    <row r="1" spans="1:3" x14ac:dyDescent="0.3">
      <c r="B1" s="12" t="s">
        <v>43</v>
      </c>
      <c r="C1" s="12"/>
    </row>
    <row r="2" spans="1:3" x14ac:dyDescent="0.3">
      <c r="B2" s="12" t="s">
        <v>42</v>
      </c>
      <c r="C2" s="12"/>
    </row>
    <row r="3" spans="1:3" x14ac:dyDescent="0.3">
      <c r="B3" s="12" t="s">
        <v>46</v>
      </c>
      <c r="C3" s="12"/>
    </row>
    <row r="5" spans="1:3" x14ac:dyDescent="0.3">
      <c r="B5" s="14" t="s">
        <v>43</v>
      </c>
      <c r="C5" s="15"/>
    </row>
    <row r="6" spans="1:3" x14ac:dyDescent="0.3">
      <c r="B6" s="14" t="s">
        <v>42</v>
      </c>
      <c r="C6" s="15"/>
    </row>
    <row r="7" spans="1:3" x14ac:dyDescent="0.3">
      <c r="B7" s="15" t="s">
        <v>45</v>
      </c>
      <c r="C7" s="15"/>
    </row>
    <row r="9" spans="1:3" ht="16.8" x14ac:dyDescent="0.3">
      <c r="A9" s="13" t="s">
        <v>44</v>
      </c>
      <c r="B9" s="13"/>
      <c r="C9" s="13"/>
    </row>
    <row r="11" spans="1:3" x14ac:dyDescent="0.3">
      <c r="C11" s="2" t="s">
        <v>41</v>
      </c>
    </row>
    <row r="12" spans="1:3" ht="62.4" x14ac:dyDescent="0.3">
      <c r="A12" s="3" t="s">
        <v>0</v>
      </c>
      <c r="B12" s="4" t="s">
        <v>1</v>
      </c>
      <c r="C12" s="4" t="s">
        <v>2</v>
      </c>
    </row>
    <row r="13" spans="1:3" ht="15.75" x14ac:dyDescent="0.25">
      <c r="A13" s="5">
        <v>1</v>
      </c>
      <c r="B13" s="5">
        <v>2</v>
      </c>
      <c r="C13" s="5">
        <v>3</v>
      </c>
    </row>
    <row r="14" spans="1:3" ht="31.2" x14ac:dyDescent="0.3">
      <c r="A14" s="3" t="s">
        <v>3</v>
      </c>
      <c r="B14" s="6" t="s">
        <v>4</v>
      </c>
      <c r="C14" s="7">
        <f>C15+C20+C25+C30</f>
        <v>206027850</v>
      </c>
    </row>
    <row r="15" spans="1:3" ht="31.5" hidden="1" x14ac:dyDescent="0.25">
      <c r="A15" s="3" t="s">
        <v>5</v>
      </c>
      <c r="B15" s="8" t="s">
        <v>6</v>
      </c>
      <c r="C15" s="7">
        <f>SUM(C17+C18)</f>
        <v>0</v>
      </c>
    </row>
    <row r="16" spans="1:3" ht="31.5" hidden="1" x14ac:dyDescent="0.25">
      <c r="A16" s="5" t="s">
        <v>7</v>
      </c>
      <c r="B16" s="9" t="s">
        <v>8</v>
      </c>
      <c r="C16" s="10">
        <f>C17</f>
        <v>0</v>
      </c>
    </row>
    <row r="17" spans="1:3" ht="47.25" hidden="1" x14ac:dyDescent="0.25">
      <c r="A17" s="5" t="s">
        <v>9</v>
      </c>
      <c r="B17" s="9" t="s">
        <v>10</v>
      </c>
      <c r="C17" s="10">
        <v>0</v>
      </c>
    </row>
    <row r="18" spans="1:3" ht="31.5" hidden="1" x14ac:dyDescent="0.25">
      <c r="A18" s="5" t="s">
        <v>11</v>
      </c>
      <c r="B18" s="9" t="s">
        <v>12</v>
      </c>
      <c r="C18" s="10">
        <f>C19</f>
        <v>0</v>
      </c>
    </row>
    <row r="19" spans="1:3" ht="47.25" hidden="1" x14ac:dyDescent="0.25">
      <c r="A19" s="5" t="s">
        <v>13</v>
      </c>
      <c r="B19" s="9" t="s">
        <v>14</v>
      </c>
      <c r="C19" s="10">
        <v>0</v>
      </c>
    </row>
    <row r="20" spans="1:3" ht="31.2" x14ac:dyDescent="0.3">
      <c r="A20" s="3" t="s">
        <v>15</v>
      </c>
      <c r="B20" s="8" t="s">
        <v>16</v>
      </c>
      <c r="C20" s="7">
        <f>SUM(C22+C23)</f>
        <v>186681936</v>
      </c>
    </row>
    <row r="21" spans="1:3" ht="46.8" x14ac:dyDescent="0.3">
      <c r="A21" s="5" t="s">
        <v>17</v>
      </c>
      <c r="B21" s="11" t="s">
        <v>18</v>
      </c>
      <c r="C21" s="10">
        <f>SUM(C22)</f>
        <v>340000000</v>
      </c>
    </row>
    <row r="22" spans="1:3" ht="45" customHeight="1" x14ac:dyDescent="0.3">
      <c r="A22" s="5" t="s">
        <v>19</v>
      </c>
      <c r="B22" s="11" t="s">
        <v>20</v>
      </c>
      <c r="C22" s="10">
        <v>340000000</v>
      </c>
    </row>
    <row r="23" spans="1:3" ht="46.8" x14ac:dyDescent="0.3">
      <c r="A23" s="5" t="s">
        <v>21</v>
      </c>
      <c r="B23" s="9" t="s">
        <v>22</v>
      </c>
      <c r="C23" s="10">
        <f>C24</f>
        <v>-153318064</v>
      </c>
    </row>
    <row r="24" spans="1:3" ht="46.8" x14ac:dyDescent="0.3">
      <c r="A24" s="5" t="s">
        <v>23</v>
      </c>
      <c r="B24" s="9" t="s">
        <v>24</v>
      </c>
      <c r="C24" s="10">
        <v>-153318064</v>
      </c>
    </row>
    <row r="25" spans="1:3" ht="31.2" x14ac:dyDescent="0.3">
      <c r="A25" s="3" t="s">
        <v>25</v>
      </c>
      <c r="B25" s="8" t="s">
        <v>26</v>
      </c>
      <c r="C25" s="7">
        <f>SUM(C28-C27)</f>
        <v>19345914</v>
      </c>
    </row>
    <row r="26" spans="1:3" x14ac:dyDescent="0.3">
      <c r="A26" s="5" t="s">
        <v>27</v>
      </c>
      <c r="B26" s="9" t="s">
        <v>28</v>
      </c>
      <c r="C26" s="10">
        <f>C27</f>
        <v>76120582.859999999</v>
      </c>
    </row>
    <row r="27" spans="1:3" ht="31.2" x14ac:dyDescent="0.3">
      <c r="A27" s="5" t="s">
        <v>29</v>
      </c>
      <c r="B27" s="9" t="s">
        <v>30</v>
      </c>
      <c r="C27" s="10">
        <v>76120582.859999999</v>
      </c>
    </row>
    <row r="28" spans="1:3" x14ac:dyDescent="0.3">
      <c r="A28" s="5" t="s">
        <v>31</v>
      </c>
      <c r="B28" s="9" t="s">
        <v>32</v>
      </c>
      <c r="C28" s="10">
        <f>C29</f>
        <v>95466496.859999999</v>
      </c>
    </row>
    <row r="29" spans="1:3" ht="31.2" x14ac:dyDescent="0.3">
      <c r="A29" s="5" t="s">
        <v>33</v>
      </c>
      <c r="B29" s="9" t="s">
        <v>34</v>
      </c>
      <c r="C29" s="10">
        <v>95466496.859999999</v>
      </c>
    </row>
    <row r="30" spans="1:3" ht="31.5" hidden="1" x14ac:dyDescent="0.25">
      <c r="A30" s="3" t="s">
        <v>35</v>
      </c>
      <c r="B30" s="8" t="s">
        <v>36</v>
      </c>
      <c r="C30" s="7">
        <f>C31</f>
        <v>0</v>
      </c>
    </row>
    <row r="31" spans="1:3" ht="33.75" hidden="1" customHeight="1" x14ac:dyDescent="0.25">
      <c r="A31" s="5" t="s">
        <v>37</v>
      </c>
      <c r="B31" s="9" t="s">
        <v>38</v>
      </c>
      <c r="C31" s="10">
        <f>C32</f>
        <v>0</v>
      </c>
    </row>
    <row r="32" spans="1:3" ht="47.25" hidden="1" x14ac:dyDescent="0.25">
      <c r="A32" s="5" t="s">
        <v>39</v>
      </c>
      <c r="B32" s="9" t="s">
        <v>40</v>
      </c>
      <c r="C32" s="10">
        <v>0</v>
      </c>
    </row>
  </sheetData>
  <mergeCells count="7">
    <mergeCell ref="B1:C1"/>
    <mergeCell ref="A9:C9"/>
    <mergeCell ref="B3:C3"/>
    <mergeCell ref="B2:C2"/>
    <mergeCell ref="B5:C5"/>
    <mergeCell ref="B6:C6"/>
    <mergeCell ref="B7:C7"/>
  </mergeCells>
  <pageMargins left="0.70866141732283472" right="0.70866141732283472" top="0.74803149606299213" bottom="0.74803149606299213" header="0.31496062992125984" footer="0.31496062992125984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Губкина Марина Петровна</cp:lastModifiedBy>
  <cp:lastPrinted>2025-12-24T05:02:37Z</cp:lastPrinted>
  <dcterms:created xsi:type="dcterms:W3CDTF">2023-10-12T07:45:39Z</dcterms:created>
  <dcterms:modified xsi:type="dcterms:W3CDTF">2025-12-29T09:27:23Z</dcterms:modified>
</cp:coreProperties>
</file>